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20" windowHeight="801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R49" i="1" l="1"/>
  <c r="Q49" i="1"/>
  <c r="O49" i="1"/>
  <c r="M49" i="1"/>
  <c r="K49" i="1"/>
  <c r="I49" i="1"/>
  <c r="G49" i="1"/>
  <c r="E49" i="1"/>
  <c r="O47" i="1"/>
  <c r="M47" i="1"/>
  <c r="K47" i="1"/>
  <c r="I47" i="1"/>
  <c r="E47" i="1"/>
  <c r="G47" i="1"/>
  <c r="I41" i="1"/>
  <c r="H41" i="1"/>
  <c r="F41" i="1"/>
  <c r="E41" i="1"/>
  <c r="I42" i="1"/>
  <c r="J42" i="1" s="1"/>
  <c r="H42" i="1"/>
  <c r="F42" i="1"/>
  <c r="G42" i="1" s="1"/>
  <c r="E42" i="1"/>
  <c r="C42" i="1"/>
  <c r="B42" i="1"/>
  <c r="I43" i="1"/>
  <c r="H43" i="1"/>
  <c r="F43" i="1"/>
  <c r="E43" i="1"/>
  <c r="C43" i="1"/>
  <c r="J41" i="1"/>
  <c r="D41" i="1"/>
  <c r="C41" i="1"/>
  <c r="B41" i="1"/>
  <c r="J40" i="1"/>
  <c r="I40" i="1"/>
  <c r="H40" i="1"/>
  <c r="G40" i="1"/>
  <c r="F40" i="1"/>
  <c r="E40" i="1"/>
  <c r="D40" i="1"/>
  <c r="C40" i="1"/>
  <c r="B40" i="1"/>
  <c r="G36" i="1"/>
  <c r="F36" i="1"/>
  <c r="E36" i="1"/>
  <c r="D36" i="1"/>
  <c r="C36" i="1"/>
  <c r="B36" i="1"/>
  <c r="N22" i="1"/>
  <c r="O22" i="1"/>
  <c r="P22" i="1"/>
  <c r="Q22" i="1"/>
  <c r="R22" i="1"/>
  <c r="G22" i="1"/>
  <c r="F22" i="1"/>
  <c r="E22" i="1"/>
  <c r="D22" i="1"/>
  <c r="C22" i="1"/>
  <c r="B22" i="1"/>
  <c r="O48" i="1"/>
  <c r="R48" i="1" s="1"/>
  <c r="M48" i="1"/>
  <c r="I48" i="1"/>
  <c r="S48" i="1" s="1"/>
  <c r="S50" i="1"/>
  <c r="S51" i="1"/>
  <c r="R51" i="1"/>
  <c r="Q51" i="1"/>
  <c r="R50" i="1"/>
  <c r="Q50" i="1"/>
  <c r="O40" i="1"/>
  <c r="I28" i="1"/>
  <c r="I29" i="1"/>
  <c r="I30" i="1"/>
  <c r="I27" i="1"/>
  <c r="H28" i="1"/>
  <c r="J28" i="1" s="1"/>
  <c r="H29" i="1"/>
  <c r="J29" i="1" s="1"/>
  <c r="H30" i="1"/>
  <c r="J30" i="1" s="1"/>
  <c r="T14" i="1"/>
  <c r="T15" i="1"/>
  <c r="T16" i="1"/>
  <c r="S14" i="1"/>
  <c r="S15" i="1"/>
  <c r="U15" i="1" s="1"/>
  <c r="S16" i="1"/>
  <c r="S13" i="1"/>
  <c r="U13" i="1" s="1"/>
  <c r="I15" i="1"/>
  <c r="I16" i="1"/>
  <c r="H14" i="1"/>
  <c r="J14" i="1" s="1"/>
  <c r="H15" i="1"/>
  <c r="H16" i="1"/>
  <c r="H13" i="1"/>
  <c r="I13" i="1"/>
  <c r="G41" i="1" l="1"/>
  <c r="D42" i="1"/>
  <c r="B43" i="1"/>
  <c r="T22" i="1"/>
  <c r="I22" i="1"/>
  <c r="U16" i="1"/>
  <c r="S22" i="1"/>
  <c r="I36" i="1"/>
  <c r="U14" i="1"/>
  <c r="H22" i="1"/>
  <c r="U22" i="1"/>
  <c r="H36" i="1"/>
  <c r="J16" i="1"/>
  <c r="O52" i="1"/>
  <c r="I52" i="1"/>
  <c r="Q48" i="1"/>
  <c r="J27" i="1"/>
  <c r="J36" i="1" s="1"/>
  <c r="R52" i="1"/>
  <c r="M52" i="1"/>
  <c r="M41" i="1"/>
  <c r="O42" i="1"/>
  <c r="O41" i="1"/>
  <c r="J15" i="1"/>
  <c r="M40" i="1"/>
  <c r="Q40" i="1" s="1"/>
  <c r="M42" i="1"/>
  <c r="Q42" i="1" s="1"/>
  <c r="J13" i="1"/>
  <c r="Q41" i="1" l="1"/>
  <c r="J22" i="1"/>
  <c r="Q47" i="1"/>
  <c r="Q52" i="1"/>
  <c r="R47" i="1"/>
  <c r="S47" i="1" s="1"/>
  <c r="G52" i="1"/>
  <c r="S52" i="1" s="1"/>
  <c r="J43" i="1"/>
  <c r="G43" i="1"/>
  <c r="D43" i="1"/>
  <c r="O43" i="1"/>
  <c r="S49" i="1" l="1"/>
  <c r="M43" i="1"/>
  <c r="Q43" i="1" s="1"/>
</calcChain>
</file>

<file path=xl/sharedStrings.xml><?xml version="1.0" encoding="utf-8"?>
<sst xmlns="http://schemas.openxmlformats.org/spreadsheetml/2006/main" count="121" uniqueCount="62">
  <si>
    <t>مديرية التربية لولاية :</t>
  </si>
  <si>
    <t>متوسطة :</t>
  </si>
  <si>
    <t>المجموع</t>
  </si>
  <si>
    <t>المجموع العام</t>
  </si>
  <si>
    <t>1م1</t>
  </si>
  <si>
    <t>1م2</t>
  </si>
  <si>
    <t>1م3</t>
  </si>
  <si>
    <t>1م4</t>
  </si>
  <si>
    <t>الداخليون</t>
  </si>
  <si>
    <t>ن الداخليون</t>
  </si>
  <si>
    <t>الخارجيون</t>
  </si>
  <si>
    <t>ذ</t>
  </si>
  <si>
    <t>إ</t>
  </si>
  <si>
    <t>3م1</t>
  </si>
  <si>
    <t>3م2</t>
  </si>
  <si>
    <t>3م3</t>
  </si>
  <si>
    <t>3م4</t>
  </si>
  <si>
    <t>2م1</t>
  </si>
  <si>
    <t>2م2</t>
  </si>
  <si>
    <t>2م3</t>
  </si>
  <si>
    <t>2م4</t>
  </si>
  <si>
    <t>القســـــم</t>
  </si>
  <si>
    <t>القســــــم</t>
  </si>
  <si>
    <t>الجموع العام</t>
  </si>
  <si>
    <t>السنوات</t>
  </si>
  <si>
    <t>ن داخليون</t>
  </si>
  <si>
    <t>ذكور</t>
  </si>
  <si>
    <t>إناث</t>
  </si>
  <si>
    <t>مج</t>
  </si>
  <si>
    <t>المجمــــــــــوع</t>
  </si>
  <si>
    <t>النصف الدخليين</t>
  </si>
  <si>
    <t>مج العــــــام</t>
  </si>
  <si>
    <t>الحاضرون/نهاية ش سبتمبر</t>
  </si>
  <si>
    <t>الدخول خلال ش أكتوبر</t>
  </si>
  <si>
    <t>الخروج خلال ش أكتوبر</t>
  </si>
  <si>
    <t>المشطوب عليهم خلال ش أكتوبر</t>
  </si>
  <si>
    <t>الحاضرون في آخر ش أكتوبر</t>
  </si>
  <si>
    <t>مستشار التربية:</t>
  </si>
  <si>
    <t>المقتصد:</t>
  </si>
  <si>
    <t xml:space="preserve">      </t>
  </si>
  <si>
    <t>المديــــر:</t>
  </si>
  <si>
    <t>1م5</t>
  </si>
  <si>
    <t>1م6</t>
  </si>
  <si>
    <t>1م7</t>
  </si>
  <si>
    <t>1م8</t>
  </si>
  <si>
    <t>1م9</t>
  </si>
  <si>
    <t>2م5</t>
  </si>
  <si>
    <t>2م6</t>
  </si>
  <si>
    <t>2م7</t>
  </si>
  <si>
    <t>2م8</t>
  </si>
  <si>
    <t>2م9</t>
  </si>
  <si>
    <t>3م5</t>
  </si>
  <si>
    <t>3م6</t>
  </si>
  <si>
    <t>3م7</t>
  </si>
  <si>
    <t>3م8</t>
  </si>
  <si>
    <t>3م9</t>
  </si>
  <si>
    <t>سنوات الأولى ثانوي</t>
  </si>
  <si>
    <t>سنوات الثانية ثانوي</t>
  </si>
  <si>
    <t>سنوات الثالثة  ثانوي</t>
  </si>
  <si>
    <t>س 1 ث</t>
  </si>
  <si>
    <t>س 2 ث</t>
  </si>
  <si>
    <t>س 3 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</si>
</sst>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abic Transparent"/>
      <charset val="178"/>
    </font>
    <font>
      <sz val="12"/>
      <color theme="1"/>
      <name val="Arabic Transparent"/>
      <charset val="178"/>
    </font>
    <font>
      <b/>
      <sz val="12"/>
      <color theme="1"/>
      <name val="DotumChe"/>
      <family val="3"/>
    </font>
    <font>
      <sz val="12"/>
      <color theme="1"/>
      <name val="DotumChe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Border="1"/>
    <xf numFmtId="0" fontId="0" fillId="2" borderId="0" xfId="0" applyFill="1" applyBorder="1"/>
    <xf numFmtId="0" fontId="4" fillId="0" borderId="0" xfId="0" applyFont="1"/>
    <xf numFmtId="0" fontId="4" fillId="0" borderId="0" xfId="0" applyFont="1" applyAlignment="1"/>
    <xf numFmtId="0" fontId="5" fillId="0" borderId="1" xfId="0" applyFont="1" applyBorder="1"/>
    <xf numFmtId="0" fontId="5" fillId="0" borderId="2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0" fontId="2" fillId="0" borderId="9" xfId="0" applyFont="1" applyBorder="1"/>
    <xf numFmtId="0" fontId="5" fillId="0" borderId="10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/>
    </xf>
    <xf numFmtId="49" fontId="2" fillId="0" borderId="15" xfId="0" applyNumberFormat="1" applyFont="1" applyBorder="1" applyAlignment="1">
      <alignment horizontal="center" vertical="center" textRotation="90"/>
    </xf>
    <xf numFmtId="0" fontId="5" fillId="0" borderId="16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/>
    </xf>
    <xf numFmtId="49" fontId="2" fillId="0" borderId="17" xfId="0" applyNumberFormat="1" applyFont="1" applyBorder="1" applyAlignment="1">
      <alignment horizontal="center" vertical="center" textRotation="90"/>
    </xf>
    <xf numFmtId="0" fontId="5" fillId="0" borderId="2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textRotation="90"/>
    </xf>
    <xf numFmtId="0" fontId="5" fillId="0" borderId="0" xfId="0" applyFont="1" applyBorder="1" applyAlignment="1"/>
    <xf numFmtId="0" fontId="2" fillId="0" borderId="0" xfId="0" applyFont="1" applyBorder="1" applyAlignment="1"/>
    <xf numFmtId="0" fontId="5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5" fillId="0" borderId="16" xfId="0" applyFont="1" applyBorder="1"/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0" xfId="0" applyFont="1" applyBorder="1"/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22" xfId="0" applyFont="1" applyBorder="1"/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 textRotation="90"/>
    </xf>
    <xf numFmtId="49" fontId="2" fillId="0" borderId="19" xfId="0" applyNumberFormat="1" applyFont="1" applyBorder="1" applyAlignment="1">
      <alignment horizontal="center" vertical="center" textRotation="90"/>
    </xf>
    <xf numFmtId="0" fontId="5" fillId="0" borderId="21" xfId="0" applyFont="1" applyBorder="1" applyAlignment="1">
      <alignment horizontal="center" vertical="center"/>
    </xf>
    <xf numFmtId="0" fontId="5" fillId="0" borderId="3" xfId="0" applyFont="1" applyBorder="1"/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1</xdr:row>
      <xdr:rowOff>133350</xdr:rowOff>
    </xdr:from>
    <xdr:to>
      <xdr:col>15</xdr:col>
      <xdr:colOff>190500</xdr:colOff>
      <xdr:row>7</xdr:row>
      <xdr:rowOff>114299</xdr:rowOff>
    </xdr:to>
    <xdr:sp macro="" textlink="">
      <xdr:nvSpPr>
        <xdr:cNvPr id="2" name="Ellipse 1"/>
        <xdr:cNvSpPr/>
      </xdr:nvSpPr>
      <xdr:spPr>
        <a:xfrm>
          <a:off x="12470625300" y="333375"/>
          <a:ext cx="2590800" cy="118109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1100" b="1"/>
            <a:t>كشف إعداد التلاميذ الحاضرين إلى نهاية</a:t>
          </a:r>
          <a:r>
            <a:rPr lang="ar-DZ" sz="1100" b="1" baseline="0"/>
            <a:t> شهـــــــــــر: أكتـــــــــــوبــــر</a:t>
          </a:r>
          <a:endParaRPr lang="fr-FR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rightToLeft="1" tabSelected="1" workbookViewId="0">
      <selection activeCell="A52" sqref="A52:D52"/>
    </sheetView>
  </sheetViews>
  <sheetFormatPr defaultColWidth="11" defaultRowHeight="14.25" x14ac:dyDescent="0.2"/>
  <cols>
    <col min="1" max="1" width="5.75" customWidth="1"/>
    <col min="2" max="10" width="5.625" customWidth="1"/>
    <col min="11" max="11" width="4.75" customWidth="1"/>
    <col min="12" max="12" width="6.125" customWidth="1"/>
    <col min="13" max="21" width="5.625" customWidth="1"/>
  </cols>
  <sheetData>
    <row r="1" spans="1:21" ht="15" x14ac:dyDescent="0.2">
      <c r="A1" s="22" t="s">
        <v>0</v>
      </c>
      <c r="B1" s="23"/>
      <c r="C1" s="23"/>
      <c r="D1" s="2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1" ht="15.75" x14ac:dyDescent="0.25">
      <c r="A2" s="20" t="s">
        <v>1</v>
      </c>
      <c r="B2" s="21"/>
      <c r="C2" s="21"/>
      <c r="D2" s="2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1" ht="1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1" ht="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1" ht="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1" ht="1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1" ht="15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1" ht="1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1" ht="15.75" thickBo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1" ht="15" customHeight="1" x14ac:dyDescent="0.25">
      <c r="A10" s="37" t="s">
        <v>22</v>
      </c>
      <c r="B10" s="49" t="s">
        <v>56</v>
      </c>
      <c r="C10" s="49"/>
      <c r="D10" s="49"/>
      <c r="E10" s="49"/>
      <c r="F10" s="49"/>
      <c r="G10" s="49"/>
      <c r="H10" s="49"/>
      <c r="I10" s="49"/>
      <c r="J10" s="39" t="s">
        <v>3</v>
      </c>
      <c r="K10" s="3"/>
      <c r="L10" s="37" t="s">
        <v>21</v>
      </c>
      <c r="M10" s="38" t="s">
        <v>57</v>
      </c>
      <c r="N10" s="38"/>
      <c r="O10" s="38"/>
      <c r="P10" s="38"/>
      <c r="Q10" s="38"/>
      <c r="R10" s="38"/>
      <c r="S10" s="38"/>
      <c r="T10" s="38"/>
      <c r="U10" s="39" t="s">
        <v>3</v>
      </c>
    </row>
    <row r="11" spans="1:21" ht="15" x14ac:dyDescent="0.2">
      <c r="A11" s="40"/>
      <c r="B11" s="50" t="s">
        <v>8</v>
      </c>
      <c r="C11" s="50"/>
      <c r="D11" s="50" t="s">
        <v>9</v>
      </c>
      <c r="E11" s="50"/>
      <c r="F11" s="50" t="s">
        <v>10</v>
      </c>
      <c r="G11" s="50"/>
      <c r="H11" s="50" t="s">
        <v>2</v>
      </c>
      <c r="I11" s="50"/>
      <c r="J11" s="42"/>
      <c r="K11" s="3"/>
      <c r="L11" s="40"/>
      <c r="M11" s="41" t="s">
        <v>8</v>
      </c>
      <c r="N11" s="41"/>
      <c r="O11" s="41" t="s">
        <v>9</v>
      </c>
      <c r="P11" s="41"/>
      <c r="Q11" s="41" t="s">
        <v>10</v>
      </c>
      <c r="R11" s="41"/>
      <c r="S11" s="41" t="s">
        <v>2</v>
      </c>
      <c r="T11" s="41"/>
      <c r="U11" s="42"/>
    </row>
    <row r="12" spans="1:21" ht="16.5" thickBot="1" x14ac:dyDescent="0.3">
      <c r="A12" s="83"/>
      <c r="B12" s="71" t="s">
        <v>11</v>
      </c>
      <c r="C12" s="71" t="s">
        <v>12</v>
      </c>
      <c r="D12" s="71" t="s">
        <v>11</v>
      </c>
      <c r="E12" s="71" t="s">
        <v>12</v>
      </c>
      <c r="F12" s="71" t="s">
        <v>11</v>
      </c>
      <c r="G12" s="71" t="s">
        <v>12</v>
      </c>
      <c r="H12" s="71" t="s">
        <v>11</v>
      </c>
      <c r="I12" s="71" t="s">
        <v>12</v>
      </c>
      <c r="J12" s="84"/>
      <c r="K12" s="3"/>
      <c r="L12" s="83"/>
      <c r="M12" s="35" t="s">
        <v>11</v>
      </c>
      <c r="N12" s="35" t="s">
        <v>12</v>
      </c>
      <c r="O12" s="35" t="s">
        <v>11</v>
      </c>
      <c r="P12" s="35" t="s">
        <v>12</v>
      </c>
      <c r="Q12" s="35" t="s">
        <v>11</v>
      </c>
      <c r="R12" s="35" t="s">
        <v>12</v>
      </c>
      <c r="S12" s="35" t="s">
        <v>11</v>
      </c>
      <c r="T12" s="35" t="s">
        <v>12</v>
      </c>
      <c r="U12" s="84"/>
    </row>
    <row r="13" spans="1:21" ht="15.75" x14ac:dyDescent="0.25">
      <c r="A13" s="81" t="s">
        <v>4</v>
      </c>
      <c r="B13" s="73"/>
      <c r="C13" s="73">
        <v>15</v>
      </c>
      <c r="D13" s="73">
        <v>2</v>
      </c>
      <c r="E13" s="73"/>
      <c r="F13" s="73">
        <v>12</v>
      </c>
      <c r="G13" s="73">
        <v>15</v>
      </c>
      <c r="H13" s="73">
        <f>D13+F13</f>
        <v>14</v>
      </c>
      <c r="I13" s="73">
        <f>C13+G13</f>
        <v>30</v>
      </c>
      <c r="J13" s="74">
        <f>H13+I13</f>
        <v>44</v>
      </c>
      <c r="K13" s="3"/>
      <c r="L13" s="81" t="s">
        <v>17</v>
      </c>
      <c r="M13" s="86"/>
      <c r="N13" s="86">
        <v>14</v>
      </c>
      <c r="O13" s="18">
        <v>5</v>
      </c>
      <c r="P13" s="86"/>
      <c r="Q13" s="18">
        <v>12</v>
      </c>
      <c r="R13" s="18">
        <v>14</v>
      </c>
      <c r="S13" s="18">
        <f>O13+Q13</f>
        <v>17</v>
      </c>
      <c r="T13" s="18">
        <v>30</v>
      </c>
      <c r="U13" s="74">
        <f>S13+T13</f>
        <v>47</v>
      </c>
    </row>
    <row r="14" spans="1:21" ht="15.75" x14ac:dyDescent="0.25">
      <c r="A14" s="36" t="s">
        <v>5</v>
      </c>
      <c r="B14" s="8"/>
      <c r="C14" s="8">
        <v>15</v>
      </c>
      <c r="D14" s="8">
        <v>3</v>
      </c>
      <c r="E14" s="8"/>
      <c r="F14" s="8">
        <v>10</v>
      </c>
      <c r="G14" s="8">
        <v>15</v>
      </c>
      <c r="H14" s="8">
        <f t="shared" ref="H14:H16" si="0">D14+F14</f>
        <v>13</v>
      </c>
      <c r="I14" s="8">
        <v>30</v>
      </c>
      <c r="J14" s="60">
        <f t="shared" ref="J14:J16" si="1">H14+I14</f>
        <v>43</v>
      </c>
      <c r="K14" s="3"/>
      <c r="L14" s="36" t="s">
        <v>18</v>
      </c>
      <c r="M14" s="5"/>
      <c r="N14" s="5">
        <v>16</v>
      </c>
      <c r="O14" s="7">
        <v>5</v>
      </c>
      <c r="P14" s="5"/>
      <c r="Q14" s="7">
        <v>10</v>
      </c>
      <c r="R14" s="7">
        <v>15</v>
      </c>
      <c r="S14" s="7">
        <f t="shared" ref="S14:S16" si="2">O14+Q14</f>
        <v>15</v>
      </c>
      <c r="T14" s="7">
        <f t="shared" ref="T14:T16" si="3">N14+R14</f>
        <v>31</v>
      </c>
      <c r="U14" s="60">
        <f t="shared" ref="U14:U16" si="4">S14+T14</f>
        <v>46</v>
      </c>
    </row>
    <row r="15" spans="1:21" ht="15.75" x14ac:dyDescent="0.25">
      <c r="A15" s="36" t="s">
        <v>6</v>
      </c>
      <c r="B15" s="8"/>
      <c r="C15" s="8">
        <v>15</v>
      </c>
      <c r="D15" s="8">
        <v>5</v>
      </c>
      <c r="E15" s="8"/>
      <c r="F15" s="8">
        <v>14</v>
      </c>
      <c r="G15" s="8">
        <v>15</v>
      </c>
      <c r="H15" s="8">
        <f t="shared" si="0"/>
        <v>19</v>
      </c>
      <c r="I15" s="8">
        <f t="shared" ref="I15:I16" si="5">C15+G15</f>
        <v>30</v>
      </c>
      <c r="J15" s="60">
        <f t="shared" si="1"/>
        <v>49</v>
      </c>
      <c r="K15" s="3"/>
      <c r="L15" s="36" t="s">
        <v>19</v>
      </c>
      <c r="M15" s="5"/>
      <c r="N15" s="5">
        <v>14</v>
      </c>
      <c r="O15" s="7">
        <v>6</v>
      </c>
      <c r="P15" s="5"/>
      <c r="Q15" s="7">
        <v>12</v>
      </c>
      <c r="R15" s="7">
        <v>14</v>
      </c>
      <c r="S15" s="7">
        <f t="shared" si="2"/>
        <v>18</v>
      </c>
      <c r="T15" s="7">
        <f t="shared" si="3"/>
        <v>28</v>
      </c>
      <c r="U15" s="60">
        <f t="shared" si="4"/>
        <v>46</v>
      </c>
    </row>
    <row r="16" spans="1:21" ht="15.75" x14ac:dyDescent="0.25">
      <c r="A16" s="36" t="s">
        <v>7</v>
      </c>
      <c r="B16" s="8"/>
      <c r="C16" s="8">
        <v>15</v>
      </c>
      <c r="D16" s="8">
        <v>3</v>
      </c>
      <c r="E16" s="8"/>
      <c r="F16" s="8">
        <v>12</v>
      </c>
      <c r="G16" s="8">
        <v>15</v>
      </c>
      <c r="H16" s="8">
        <f t="shared" si="0"/>
        <v>15</v>
      </c>
      <c r="I16" s="8">
        <f t="shared" si="5"/>
        <v>30</v>
      </c>
      <c r="J16" s="60">
        <f t="shared" si="1"/>
        <v>45</v>
      </c>
      <c r="K16" s="3"/>
      <c r="L16" s="36" t="s">
        <v>20</v>
      </c>
      <c r="M16" s="5"/>
      <c r="N16" s="5">
        <v>16</v>
      </c>
      <c r="O16" s="7">
        <v>4</v>
      </c>
      <c r="P16" s="5"/>
      <c r="Q16" s="7">
        <v>14</v>
      </c>
      <c r="R16" s="7">
        <v>15</v>
      </c>
      <c r="S16" s="7">
        <f t="shared" si="2"/>
        <v>18</v>
      </c>
      <c r="T16" s="7">
        <f t="shared" si="3"/>
        <v>31</v>
      </c>
      <c r="U16" s="60">
        <f t="shared" si="4"/>
        <v>49</v>
      </c>
    </row>
    <row r="17" spans="1:21" ht="15.75" x14ac:dyDescent="0.25">
      <c r="A17" s="36" t="s">
        <v>41</v>
      </c>
      <c r="B17" s="8"/>
      <c r="C17" s="8"/>
      <c r="D17" s="8"/>
      <c r="E17" s="8"/>
      <c r="F17" s="8"/>
      <c r="G17" s="8"/>
      <c r="H17" s="8"/>
      <c r="I17" s="8"/>
      <c r="J17" s="60"/>
      <c r="K17" s="3"/>
      <c r="L17" s="36" t="s">
        <v>46</v>
      </c>
      <c r="M17" s="5"/>
      <c r="N17" s="5"/>
      <c r="O17" s="7"/>
      <c r="P17" s="5"/>
      <c r="Q17" s="7"/>
      <c r="R17" s="7"/>
      <c r="S17" s="7"/>
      <c r="T17" s="7"/>
      <c r="U17" s="60"/>
    </row>
    <row r="18" spans="1:21" ht="15.75" x14ac:dyDescent="0.25">
      <c r="A18" s="36" t="s">
        <v>42</v>
      </c>
      <c r="B18" s="8"/>
      <c r="C18" s="8"/>
      <c r="D18" s="8"/>
      <c r="E18" s="8"/>
      <c r="F18" s="8"/>
      <c r="G18" s="8"/>
      <c r="H18" s="8"/>
      <c r="I18" s="8"/>
      <c r="J18" s="60"/>
      <c r="K18" s="3"/>
      <c r="L18" s="36" t="s">
        <v>47</v>
      </c>
      <c r="M18" s="5"/>
      <c r="N18" s="5"/>
      <c r="O18" s="7"/>
      <c r="P18" s="5"/>
      <c r="Q18" s="7"/>
      <c r="R18" s="7"/>
      <c r="S18" s="7"/>
      <c r="T18" s="7"/>
      <c r="U18" s="60"/>
    </row>
    <row r="19" spans="1:21" ht="15.75" x14ac:dyDescent="0.25">
      <c r="A19" s="36" t="s">
        <v>43</v>
      </c>
      <c r="B19" s="8"/>
      <c r="C19" s="8"/>
      <c r="D19" s="8"/>
      <c r="E19" s="8"/>
      <c r="F19" s="8"/>
      <c r="G19" s="8"/>
      <c r="H19" s="8"/>
      <c r="I19" s="8"/>
      <c r="J19" s="60"/>
      <c r="K19" s="3"/>
      <c r="L19" s="36" t="s">
        <v>48</v>
      </c>
      <c r="M19" s="5"/>
      <c r="N19" s="5"/>
      <c r="O19" s="7"/>
      <c r="P19" s="5"/>
      <c r="Q19" s="7"/>
      <c r="R19" s="7"/>
      <c r="S19" s="7"/>
      <c r="T19" s="7"/>
      <c r="U19" s="60"/>
    </row>
    <row r="20" spans="1:21" ht="15.75" x14ac:dyDescent="0.25">
      <c r="A20" s="36" t="s">
        <v>44</v>
      </c>
      <c r="B20" s="8"/>
      <c r="C20" s="8"/>
      <c r="D20" s="8"/>
      <c r="E20" s="8"/>
      <c r="F20" s="8"/>
      <c r="G20" s="8"/>
      <c r="H20" s="8"/>
      <c r="I20" s="8"/>
      <c r="J20" s="60"/>
      <c r="K20" s="3"/>
      <c r="L20" s="36" t="s">
        <v>49</v>
      </c>
      <c r="M20" s="5"/>
      <c r="N20" s="5"/>
      <c r="O20" s="7"/>
      <c r="P20" s="5"/>
      <c r="Q20" s="7"/>
      <c r="R20" s="7"/>
      <c r="S20" s="7"/>
      <c r="T20" s="7"/>
      <c r="U20" s="60"/>
    </row>
    <row r="21" spans="1:21" ht="16.5" thickBot="1" x14ac:dyDescent="0.3">
      <c r="A21" s="36" t="s">
        <v>45</v>
      </c>
      <c r="B21" s="51"/>
      <c r="C21" s="51"/>
      <c r="D21" s="51"/>
      <c r="E21" s="51"/>
      <c r="F21" s="51"/>
      <c r="G21" s="51"/>
      <c r="H21" s="51"/>
      <c r="I21" s="51"/>
      <c r="J21" s="85"/>
      <c r="K21" s="3"/>
      <c r="L21" s="36" t="s">
        <v>50</v>
      </c>
      <c r="M21" s="6"/>
      <c r="N21" s="6"/>
      <c r="O21" s="17"/>
      <c r="P21" s="6"/>
      <c r="Q21" s="17"/>
      <c r="R21" s="17"/>
      <c r="S21" s="17"/>
      <c r="T21" s="17"/>
      <c r="U21" s="85"/>
    </row>
    <row r="22" spans="1:21" ht="16.5" thickBot="1" x14ac:dyDescent="0.3">
      <c r="A22" s="12" t="s">
        <v>2</v>
      </c>
      <c r="B22" s="52">
        <f>SUM(B13:B21)</f>
        <v>0</v>
      </c>
      <c r="C22" s="52">
        <f>SUM(C13:C21)</f>
        <v>60</v>
      </c>
      <c r="D22" s="52">
        <f>SUM(D13:D21)</f>
        <v>13</v>
      </c>
      <c r="E22" s="52">
        <f>SUM(E13:E21)</f>
        <v>0</v>
      </c>
      <c r="F22" s="52">
        <f>SUM(F13:F21)</f>
        <v>48</v>
      </c>
      <c r="G22" s="52">
        <f>SUM(G13:G21)</f>
        <v>60</v>
      </c>
      <c r="H22" s="52">
        <f>SUM(H13:H21)</f>
        <v>61</v>
      </c>
      <c r="I22" s="52">
        <f>SUM(I13:I21)</f>
        <v>120</v>
      </c>
      <c r="J22" s="53">
        <f>SUM(J13:J21)</f>
        <v>181</v>
      </c>
      <c r="K22" s="11"/>
      <c r="L22" s="12" t="s">
        <v>2</v>
      </c>
      <c r="M22" s="16"/>
      <c r="N22" s="14">
        <f>N13+N14+N15+N16</f>
        <v>60</v>
      </c>
      <c r="O22" s="14">
        <f t="shared" ref="O22:T22" si="6">O13+O14+O15+O16</f>
        <v>20</v>
      </c>
      <c r="P22" s="14">
        <f t="shared" si="6"/>
        <v>0</v>
      </c>
      <c r="Q22" s="14">
        <f t="shared" si="6"/>
        <v>48</v>
      </c>
      <c r="R22" s="14">
        <f t="shared" si="6"/>
        <v>58</v>
      </c>
      <c r="S22" s="14">
        <f t="shared" si="6"/>
        <v>68</v>
      </c>
      <c r="T22" s="14">
        <f t="shared" si="6"/>
        <v>120</v>
      </c>
      <c r="U22" s="53">
        <f>SUM(U13:U21)</f>
        <v>188</v>
      </c>
    </row>
    <row r="23" spans="1:21" ht="15.75" thickBo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4"/>
      <c r="M23" s="4"/>
      <c r="N23" s="4"/>
      <c r="O23" s="4"/>
      <c r="P23" s="4"/>
      <c r="Q23" s="4"/>
      <c r="R23" s="4"/>
      <c r="S23" s="4"/>
      <c r="T23" s="4"/>
    </row>
    <row r="24" spans="1:21" ht="15" customHeight="1" x14ac:dyDescent="0.25">
      <c r="A24" s="37" t="s">
        <v>22</v>
      </c>
      <c r="B24" s="38" t="s">
        <v>58</v>
      </c>
      <c r="C24" s="38"/>
      <c r="D24" s="38"/>
      <c r="E24" s="38"/>
      <c r="F24" s="38"/>
      <c r="G24" s="38"/>
      <c r="H24" s="38"/>
      <c r="I24" s="38"/>
      <c r="J24" s="39" t="s">
        <v>23</v>
      </c>
      <c r="K24" s="3"/>
      <c r="L24" s="46"/>
      <c r="M24" s="47"/>
      <c r="N24" s="47"/>
      <c r="O24" s="47"/>
      <c r="P24" s="47"/>
      <c r="Q24" s="47"/>
      <c r="R24" s="47"/>
      <c r="S24" s="47"/>
      <c r="T24" s="47"/>
    </row>
    <row r="25" spans="1:21" ht="15" x14ac:dyDescent="0.2">
      <c r="A25" s="40"/>
      <c r="B25" s="41" t="s">
        <v>8</v>
      </c>
      <c r="C25" s="41"/>
      <c r="D25" s="41" t="s">
        <v>9</v>
      </c>
      <c r="E25" s="41"/>
      <c r="F25" s="41" t="s">
        <v>10</v>
      </c>
      <c r="G25" s="41"/>
      <c r="H25" s="41" t="s">
        <v>2</v>
      </c>
      <c r="I25" s="41"/>
      <c r="J25" s="42"/>
      <c r="K25" s="3"/>
      <c r="L25" s="46"/>
      <c r="M25" s="48"/>
      <c r="N25" s="48"/>
      <c r="O25" s="48"/>
      <c r="P25" s="48"/>
      <c r="Q25" s="48"/>
      <c r="R25" s="48"/>
      <c r="S25" s="48"/>
      <c r="T25" s="48"/>
    </row>
    <row r="26" spans="1:21" ht="16.5" thickBot="1" x14ac:dyDescent="0.3">
      <c r="A26" s="83"/>
      <c r="B26" s="35" t="s">
        <v>11</v>
      </c>
      <c r="C26" s="35" t="s">
        <v>12</v>
      </c>
      <c r="D26" s="35" t="s">
        <v>11</v>
      </c>
      <c r="E26" s="35" t="s">
        <v>12</v>
      </c>
      <c r="F26" s="35" t="s">
        <v>11</v>
      </c>
      <c r="G26" s="35" t="s">
        <v>12</v>
      </c>
      <c r="H26" s="35" t="s">
        <v>11</v>
      </c>
      <c r="I26" s="35" t="s">
        <v>12</v>
      </c>
      <c r="J26" s="84"/>
      <c r="K26" s="3"/>
      <c r="L26" s="46"/>
      <c r="M26" s="44"/>
      <c r="N26" s="44"/>
      <c r="O26" s="44"/>
      <c r="P26" s="44"/>
      <c r="Q26" s="44"/>
      <c r="R26" s="44"/>
      <c r="S26" s="44"/>
      <c r="T26" s="44"/>
    </row>
    <row r="27" spans="1:21" ht="15.75" x14ac:dyDescent="0.25">
      <c r="A27" s="81" t="s">
        <v>13</v>
      </c>
      <c r="B27" s="86"/>
      <c r="C27" s="18">
        <v>12</v>
      </c>
      <c r="D27" s="18">
        <v>5</v>
      </c>
      <c r="E27" s="18"/>
      <c r="F27" s="18">
        <v>10</v>
      </c>
      <c r="G27" s="18">
        <v>15</v>
      </c>
      <c r="H27" s="18">
        <v>15</v>
      </c>
      <c r="I27" s="18">
        <f>C27+G27</f>
        <v>27</v>
      </c>
      <c r="J27" s="82">
        <f>H27+I27</f>
        <v>42</v>
      </c>
      <c r="K27" s="3"/>
      <c r="L27" s="44"/>
      <c r="M27" s="44"/>
      <c r="N27" s="44"/>
      <c r="O27" s="44"/>
      <c r="P27" s="44"/>
      <c r="Q27" s="44"/>
      <c r="R27" s="44"/>
      <c r="S27" s="44"/>
      <c r="T27" s="44"/>
    </row>
    <row r="28" spans="1:21" ht="15.75" x14ac:dyDescent="0.25">
      <c r="A28" s="36" t="s">
        <v>14</v>
      </c>
      <c r="B28" s="5"/>
      <c r="C28" s="7">
        <v>12</v>
      </c>
      <c r="D28" s="7">
        <v>5</v>
      </c>
      <c r="E28" s="7"/>
      <c r="F28" s="7">
        <v>11</v>
      </c>
      <c r="G28" s="7">
        <v>14</v>
      </c>
      <c r="H28" s="7">
        <f t="shared" ref="H28:H30" si="7">D28+F28</f>
        <v>16</v>
      </c>
      <c r="I28" s="7">
        <f t="shared" ref="I28:I30" si="8">C28+G28</f>
        <v>26</v>
      </c>
      <c r="J28" s="54">
        <f t="shared" ref="J28:J30" si="9">H28+I28</f>
        <v>42</v>
      </c>
      <c r="K28" s="3"/>
      <c r="L28" s="44"/>
      <c r="M28" s="44"/>
      <c r="N28" s="44"/>
      <c r="O28" s="44"/>
      <c r="P28" s="44"/>
      <c r="Q28" s="44"/>
      <c r="R28" s="44"/>
      <c r="S28" s="44"/>
      <c r="T28" s="44"/>
    </row>
    <row r="29" spans="1:21" ht="15.75" x14ac:dyDescent="0.25">
      <c r="A29" s="36" t="s">
        <v>15</v>
      </c>
      <c r="B29" s="5"/>
      <c r="C29" s="7">
        <v>12</v>
      </c>
      <c r="D29" s="7">
        <v>6</v>
      </c>
      <c r="E29" s="7"/>
      <c r="F29" s="7">
        <v>12</v>
      </c>
      <c r="G29" s="7">
        <v>11</v>
      </c>
      <c r="H29" s="7">
        <f t="shared" si="7"/>
        <v>18</v>
      </c>
      <c r="I29" s="7">
        <f t="shared" si="8"/>
        <v>23</v>
      </c>
      <c r="J29" s="54">
        <f t="shared" si="9"/>
        <v>41</v>
      </c>
      <c r="K29" s="3"/>
      <c r="L29" s="44"/>
      <c r="M29" s="44"/>
      <c r="N29" s="44"/>
      <c r="O29" s="44"/>
      <c r="P29" s="44"/>
      <c r="Q29" s="44"/>
      <c r="R29" s="44"/>
      <c r="S29" s="44"/>
      <c r="T29" s="44"/>
    </row>
    <row r="30" spans="1:21" ht="15.75" x14ac:dyDescent="0.25">
      <c r="A30" s="36" t="s">
        <v>16</v>
      </c>
      <c r="B30" s="5"/>
      <c r="C30" s="7">
        <v>14</v>
      </c>
      <c r="D30" s="7">
        <v>10</v>
      </c>
      <c r="E30" s="7"/>
      <c r="F30" s="7">
        <v>14</v>
      </c>
      <c r="G30" s="7">
        <v>13</v>
      </c>
      <c r="H30" s="7">
        <f t="shared" si="7"/>
        <v>24</v>
      </c>
      <c r="I30" s="7">
        <f t="shared" si="8"/>
        <v>27</v>
      </c>
      <c r="J30" s="54">
        <f t="shared" si="9"/>
        <v>51</v>
      </c>
      <c r="K30" s="3"/>
      <c r="L30" s="44"/>
      <c r="M30" s="44"/>
      <c r="N30" s="44"/>
      <c r="O30" s="44"/>
      <c r="P30" s="44"/>
      <c r="Q30" s="44"/>
      <c r="R30" s="44"/>
      <c r="S30" s="44"/>
      <c r="T30" s="44"/>
    </row>
    <row r="31" spans="1:21" ht="15.75" x14ac:dyDescent="0.25">
      <c r="A31" s="36" t="s">
        <v>51</v>
      </c>
      <c r="B31" s="5"/>
      <c r="C31" s="7"/>
      <c r="D31" s="7"/>
      <c r="E31" s="7"/>
      <c r="F31" s="7"/>
      <c r="G31" s="7"/>
      <c r="H31" s="7"/>
      <c r="I31" s="7"/>
      <c r="J31" s="54"/>
      <c r="K31" s="3"/>
      <c r="L31" s="44"/>
      <c r="M31" s="44"/>
      <c r="N31" s="44"/>
      <c r="O31" s="44"/>
      <c r="P31" s="44"/>
      <c r="Q31" s="44"/>
      <c r="R31" s="44"/>
      <c r="S31" s="44"/>
      <c r="T31" s="44"/>
    </row>
    <row r="32" spans="1:21" ht="15.75" x14ac:dyDescent="0.25">
      <c r="A32" s="36" t="s">
        <v>52</v>
      </c>
      <c r="B32" s="5"/>
      <c r="C32" s="7"/>
      <c r="D32" s="7"/>
      <c r="E32" s="7"/>
      <c r="F32" s="7"/>
      <c r="G32" s="7"/>
      <c r="H32" s="7"/>
      <c r="I32" s="7"/>
      <c r="J32" s="54"/>
      <c r="K32" s="3"/>
      <c r="L32" s="44"/>
      <c r="M32" s="44"/>
      <c r="N32" s="44"/>
      <c r="O32" s="44"/>
      <c r="P32" s="44"/>
      <c r="Q32" s="44"/>
      <c r="R32" s="44"/>
      <c r="S32" s="44"/>
      <c r="T32" s="44"/>
    </row>
    <row r="33" spans="1:20" ht="15.75" x14ac:dyDescent="0.25">
      <c r="A33" s="36" t="s">
        <v>53</v>
      </c>
      <c r="B33" s="5"/>
      <c r="C33" s="7"/>
      <c r="D33" s="7"/>
      <c r="E33" s="7"/>
      <c r="F33" s="7"/>
      <c r="G33" s="7"/>
      <c r="H33" s="7"/>
      <c r="I33" s="7"/>
      <c r="J33" s="54"/>
      <c r="K33" s="3"/>
      <c r="L33" s="44"/>
      <c r="M33" s="44"/>
      <c r="N33" s="44"/>
      <c r="O33" s="44"/>
      <c r="P33" s="44"/>
      <c r="Q33" s="44"/>
      <c r="R33" s="44"/>
      <c r="S33" s="44"/>
      <c r="T33" s="44"/>
    </row>
    <row r="34" spans="1:20" ht="15.75" x14ac:dyDescent="0.25">
      <c r="A34" s="36" t="s">
        <v>54</v>
      </c>
      <c r="B34" s="5"/>
      <c r="C34" s="7"/>
      <c r="D34" s="7"/>
      <c r="E34" s="7"/>
      <c r="F34" s="7"/>
      <c r="G34" s="7"/>
      <c r="H34" s="7"/>
      <c r="I34" s="7"/>
      <c r="J34" s="54"/>
      <c r="K34" s="3"/>
      <c r="L34" s="44"/>
      <c r="M34" s="44"/>
      <c r="N34" s="44"/>
      <c r="O34" s="44"/>
      <c r="P34" s="44"/>
      <c r="Q34" s="44"/>
      <c r="R34" s="44"/>
      <c r="S34" s="44"/>
      <c r="T34" s="44"/>
    </row>
    <row r="35" spans="1:20" ht="16.5" thickBot="1" x14ac:dyDescent="0.3">
      <c r="A35" s="43" t="s">
        <v>55</v>
      </c>
      <c r="B35" s="6"/>
      <c r="C35" s="17"/>
      <c r="D35" s="17"/>
      <c r="E35" s="17"/>
      <c r="F35" s="17"/>
      <c r="G35" s="17"/>
      <c r="H35" s="17"/>
      <c r="I35" s="17"/>
      <c r="J35" s="55"/>
      <c r="K35" s="3"/>
      <c r="L35" s="44"/>
      <c r="M35" s="44"/>
      <c r="N35" s="44"/>
      <c r="O35" s="44"/>
      <c r="P35" s="44"/>
      <c r="Q35" s="44"/>
      <c r="R35" s="44"/>
      <c r="S35" s="44"/>
      <c r="T35" s="44"/>
    </row>
    <row r="36" spans="1:20" ht="16.5" thickBot="1" x14ac:dyDescent="0.3">
      <c r="A36" s="12" t="s">
        <v>2</v>
      </c>
      <c r="B36" s="52">
        <f>SUM(B27:B35)</f>
        <v>0</v>
      </c>
      <c r="C36" s="52">
        <f>SUM(C27:C35)</f>
        <v>50</v>
      </c>
      <c r="D36" s="52">
        <f>SUM(D27:D35)</f>
        <v>26</v>
      </c>
      <c r="E36" s="52">
        <f>SUM(E27:E35)</f>
        <v>0</v>
      </c>
      <c r="F36" s="52">
        <f>SUM(F27:F35)</f>
        <v>47</v>
      </c>
      <c r="G36" s="52">
        <f>SUM(G27:G35)</f>
        <v>53</v>
      </c>
      <c r="H36" s="52">
        <f>SUM(H27:H35)</f>
        <v>73</v>
      </c>
      <c r="I36" s="52">
        <f>SUM(I27:I35)</f>
        <v>103</v>
      </c>
      <c r="J36" s="53">
        <f>SUM(J27:J35)</f>
        <v>176</v>
      </c>
      <c r="K36" s="3"/>
      <c r="L36" s="45"/>
      <c r="M36" s="44"/>
      <c r="N36" s="44"/>
      <c r="O36" s="44"/>
      <c r="P36" s="44"/>
      <c r="Q36" s="44"/>
      <c r="R36" s="44"/>
      <c r="S36" s="44"/>
      <c r="T36" s="44"/>
    </row>
    <row r="37" spans="1:20" ht="15.75" thickBo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5.75" x14ac:dyDescent="0.25">
      <c r="A38" s="87" t="s">
        <v>24</v>
      </c>
      <c r="B38" s="57" t="s">
        <v>8</v>
      </c>
      <c r="C38" s="57"/>
      <c r="D38" s="57"/>
      <c r="E38" s="57" t="s">
        <v>25</v>
      </c>
      <c r="F38" s="57"/>
      <c r="G38" s="57"/>
      <c r="H38" s="57" t="s">
        <v>10</v>
      </c>
      <c r="I38" s="57"/>
      <c r="J38" s="58"/>
      <c r="K38" s="33"/>
      <c r="L38" s="33"/>
      <c r="M38" s="63" t="s">
        <v>29</v>
      </c>
      <c r="N38" s="38"/>
      <c r="O38" s="38"/>
      <c r="P38" s="38"/>
      <c r="Q38" s="38"/>
      <c r="R38" s="64"/>
      <c r="S38" s="33"/>
      <c r="T38" s="26"/>
    </row>
    <row r="39" spans="1:20" ht="16.5" thickBot="1" x14ac:dyDescent="0.25">
      <c r="A39" s="88"/>
      <c r="B39" s="71" t="s">
        <v>11</v>
      </c>
      <c r="C39" s="71" t="s">
        <v>12</v>
      </c>
      <c r="D39" s="71" t="s">
        <v>28</v>
      </c>
      <c r="E39" s="71" t="s">
        <v>11</v>
      </c>
      <c r="F39" s="71" t="s">
        <v>12</v>
      </c>
      <c r="G39" s="71" t="s">
        <v>28</v>
      </c>
      <c r="H39" s="71" t="s">
        <v>11</v>
      </c>
      <c r="I39" s="71" t="s">
        <v>12</v>
      </c>
      <c r="J39" s="75" t="s">
        <v>28</v>
      </c>
      <c r="K39" s="56"/>
      <c r="L39" s="56"/>
      <c r="M39" s="78" t="s">
        <v>26</v>
      </c>
      <c r="N39" s="79"/>
      <c r="O39" s="79" t="s">
        <v>27</v>
      </c>
      <c r="P39" s="79"/>
      <c r="Q39" s="79" t="s">
        <v>28</v>
      </c>
      <c r="R39" s="80"/>
      <c r="S39" s="56"/>
      <c r="T39" s="27"/>
    </row>
    <row r="40" spans="1:20" ht="15.75" x14ac:dyDescent="0.25">
      <c r="A40" s="72" t="s">
        <v>59</v>
      </c>
      <c r="B40" s="73">
        <f>B22</f>
        <v>0</v>
      </c>
      <c r="C40" s="73">
        <f>C22</f>
        <v>60</v>
      </c>
      <c r="D40" s="73">
        <f>SUM(B40:C40)</f>
        <v>60</v>
      </c>
      <c r="E40" s="73">
        <f>D22</f>
        <v>13</v>
      </c>
      <c r="F40" s="73">
        <f>E22</f>
        <v>0</v>
      </c>
      <c r="G40" s="73">
        <f>SUM(E40:F40)</f>
        <v>13</v>
      </c>
      <c r="H40" s="73">
        <f>F22</f>
        <v>48</v>
      </c>
      <c r="I40" s="73">
        <f>G22</f>
        <v>60</v>
      </c>
      <c r="J40" s="74">
        <f>SUM(H40:I40)</f>
        <v>108</v>
      </c>
      <c r="K40" s="56"/>
      <c r="L40" s="56"/>
      <c r="M40" s="76">
        <f>E40+H40</f>
        <v>61</v>
      </c>
      <c r="N40" s="32"/>
      <c r="O40" s="32">
        <f>C40+I40</f>
        <v>120</v>
      </c>
      <c r="P40" s="32"/>
      <c r="Q40" s="32">
        <f>M40+O40</f>
        <v>181</v>
      </c>
      <c r="R40" s="77"/>
      <c r="S40" s="56"/>
      <c r="T40" s="27"/>
    </row>
    <row r="41" spans="1:20" ht="15.75" x14ac:dyDescent="0.25">
      <c r="A41" s="59" t="s">
        <v>60</v>
      </c>
      <c r="B41" s="8">
        <f>M23</f>
        <v>0</v>
      </c>
      <c r="C41" s="8">
        <f>N23</f>
        <v>0</v>
      </c>
      <c r="D41" s="8">
        <f t="shared" ref="D41:D42" si="10">SUM(B41:C41)</f>
        <v>0</v>
      </c>
      <c r="E41" s="7">
        <f>O22</f>
        <v>20</v>
      </c>
      <c r="F41" s="7">
        <f>P22</f>
        <v>0</v>
      </c>
      <c r="G41" s="8">
        <f t="shared" ref="G41:G42" si="11">SUM(E41:F41)</f>
        <v>20</v>
      </c>
      <c r="H41" s="7">
        <f>Q22</f>
        <v>48</v>
      </c>
      <c r="I41" s="7">
        <f>R22</f>
        <v>58</v>
      </c>
      <c r="J41" s="60">
        <f t="shared" ref="J41:J42" si="12">SUM(H41:I41)</f>
        <v>106</v>
      </c>
      <c r="K41" s="56"/>
      <c r="L41" s="56"/>
      <c r="M41" s="65">
        <f t="shared" ref="M41:M43" si="13">E41+H41</f>
        <v>68</v>
      </c>
      <c r="N41" s="29"/>
      <c r="O41" s="29">
        <f t="shared" ref="O41:O43" si="14">C41+I41</f>
        <v>58</v>
      </c>
      <c r="P41" s="29"/>
      <c r="Q41" s="29">
        <f t="shared" ref="Q41:Q43" si="15">M41+O41</f>
        <v>126</v>
      </c>
      <c r="R41" s="66"/>
      <c r="S41" s="56"/>
      <c r="T41" s="27"/>
    </row>
    <row r="42" spans="1:20" ht="16.5" thickBot="1" x14ac:dyDescent="0.3">
      <c r="A42" s="62" t="s">
        <v>61</v>
      </c>
      <c r="B42" s="51">
        <f>B36</f>
        <v>0</v>
      </c>
      <c r="C42" s="51">
        <f>C36</f>
        <v>50</v>
      </c>
      <c r="D42" s="51">
        <f t="shared" si="10"/>
        <v>50</v>
      </c>
      <c r="E42" s="17">
        <f>D36</f>
        <v>26</v>
      </c>
      <c r="F42" s="17">
        <f>E36</f>
        <v>0</v>
      </c>
      <c r="G42" s="51">
        <f t="shared" si="11"/>
        <v>26</v>
      </c>
      <c r="H42" s="17">
        <f>F36</f>
        <v>47</v>
      </c>
      <c r="I42" s="17">
        <f>G36</f>
        <v>53</v>
      </c>
      <c r="J42" s="85">
        <f t="shared" si="12"/>
        <v>100</v>
      </c>
      <c r="K42" s="56"/>
      <c r="L42" s="56"/>
      <c r="M42" s="65">
        <f t="shared" si="13"/>
        <v>73</v>
      </c>
      <c r="N42" s="29"/>
      <c r="O42" s="29">
        <f t="shared" si="14"/>
        <v>103</v>
      </c>
      <c r="P42" s="29"/>
      <c r="Q42" s="29">
        <f t="shared" si="15"/>
        <v>176</v>
      </c>
      <c r="R42" s="66"/>
      <c r="S42" s="56"/>
      <c r="T42" s="27"/>
    </row>
    <row r="43" spans="1:20" ht="16.5" thickBot="1" x14ac:dyDescent="0.3">
      <c r="A43" s="15" t="s">
        <v>2</v>
      </c>
      <c r="B43" s="52">
        <f>SUM(B40:B42)</f>
        <v>0</v>
      </c>
      <c r="C43" s="52">
        <f>SUM(C40:C42)</f>
        <v>110</v>
      </c>
      <c r="D43" s="16">
        <f t="shared" ref="D41:D43" si="16">B43+C43</f>
        <v>110</v>
      </c>
      <c r="E43" s="52">
        <f>SUM(E40:E42)</f>
        <v>59</v>
      </c>
      <c r="F43" s="52">
        <f>SUM(F40:F42)</f>
        <v>0</v>
      </c>
      <c r="G43" s="19">
        <f t="shared" ref="G41:G43" si="17">E43+F43</f>
        <v>59</v>
      </c>
      <c r="H43" s="52">
        <f>SUM(H40:H42)</f>
        <v>143</v>
      </c>
      <c r="I43" s="52">
        <f>SUM(I40:I42)</f>
        <v>171</v>
      </c>
      <c r="J43" s="13">
        <f t="shared" ref="J41:J43" si="18">H43+I43</f>
        <v>314</v>
      </c>
      <c r="K43" s="28"/>
      <c r="L43" s="28"/>
      <c r="M43" s="69">
        <f t="shared" si="13"/>
        <v>202</v>
      </c>
      <c r="N43" s="31"/>
      <c r="O43" s="31">
        <f t="shared" si="14"/>
        <v>281</v>
      </c>
      <c r="P43" s="31"/>
      <c r="Q43" s="31">
        <f t="shared" si="15"/>
        <v>483</v>
      </c>
      <c r="R43" s="70"/>
      <c r="S43" s="28"/>
      <c r="T43" s="34"/>
    </row>
    <row r="44" spans="1:20" ht="15.75" thickBo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21.95" customHeight="1" x14ac:dyDescent="0.2">
      <c r="A45" s="89"/>
      <c r="B45" s="90"/>
      <c r="C45" s="90"/>
      <c r="D45" s="90"/>
      <c r="E45" s="49" t="s">
        <v>8</v>
      </c>
      <c r="F45" s="49"/>
      <c r="G45" s="49"/>
      <c r="H45" s="49"/>
      <c r="I45" s="49" t="s">
        <v>30</v>
      </c>
      <c r="J45" s="49"/>
      <c r="K45" s="49"/>
      <c r="L45" s="49"/>
      <c r="M45" s="49" t="s">
        <v>10</v>
      </c>
      <c r="N45" s="49"/>
      <c r="O45" s="49"/>
      <c r="P45" s="49"/>
      <c r="Q45" s="49" t="s">
        <v>2</v>
      </c>
      <c r="R45" s="49"/>
      <c r="S45" s="91" t="s">
        <v>31</v>
      </c>
      <c r="T45" s="92"/>
    </row>
    <row r="46" spans="1:20" ht="15" customHeight="1" thickBot="1" x14ac:dyDescent="0.3">
      <c r="A46" s="101"/>
      <c r="B46" s="102"/>
      <c r="C46" s="102"/>
      <c r="D46" s="102"/>
      <c r="E46" s="67" t="s">
        <v>26</v>
      </c>
      <c r="F46" s="67"/>
      <c r="G46" s="67" t="s">
        <v>27</v>
      </c>
      <c r="H46" s="67"/>
      <c r="I46" s="67" t="s">
        <v>26</v>
      </c>
      <c r="J46" s="67"/>
      <c r="K46" s="67" t="s">
        <v>27</v>
      </c>
      <c r="L46" s="67"/>
      <c r="M46" s="67" t="s">
        <v>26</v>
      </c>
      <c r="N46" s="67"/>
      <c r="O46" s="67" t="s">
        <v>27</v>
      </c>
      <c r="P46" s="67"/>
      <c r="Q46" s="61" t="s">
        <v>26</v>
      </c>
      <c r="R46" s="61" t="s">
        <v>27</v>
      </c>
      <c r="S46" s="103"/>
      <c r="T46" s="104"/>
    </row>
    <row r="47" spans="1:20" ht="15.75" x14ac:dyDescent="0.25">
      <c r="A47" s="99" t="s">
        <v>32</v>
      </c>
      <c r="B47" s="100"/>
      <c r="C47" s="100"/>
      <c r="D47" s="100"/>
      <c r="E47" s="32">
        <f>B22+M22+B36</f>
        <v>0</v>
      </c>
      <c r="F47" s="32"/>
      <c r="G47" s="32">
        <f>C22+N22+C36</f>
        <v>170</v>
      </c>
      <c r="H47" s="32"/>
      <c r="I47" s="32">
        <f>D22+O22+D36</f>
        <v>59</v>
      </c>
      <c r="J47" s="32"/>
      <c r="K47" s="32">
        <f>E22+P22+E36</f>
        <v>0</v>
      </c>
      <c r="L47" s="32"/>
      <c r="M47" s="32">
        <f>F22+Q22+F36</f>
        <v>143</v>
      </c>
      <c r="N47" s="32"/>
      <c r="O47" s="32">
        <f>G22+R22+G36</f>
        <v>171</v>
      </c>
      <c r="P47" s="32"/>
      <c r="Q47" s="18">
        <f>E47+I47+M47</f>
        <v>202</v>
      </c>
      <c r="R47" s="18">
        <f>O47+K47+G47</f>
        <v>341</v>
      </c>
      <c r="S47" s="32">
        <f>Q47+R47</f>
        <v>543</v>
      </c>
      <c r="T47" s="77"/>
    </row>
    <row r="48" spans="1:20" ht="16.5" thickBot="1" x14ac:dyDescent="0.3">
      <c r="A48" s="105" t="s">
        <v>33</v>
      </c>
      <c r="B48" s="106"/>
      <c r="C48" s="106"/>
      <c r="D48" s="106"/>
      <c r="E48" s="30"/>
      <c r="F48" s="30"/>
      <c r="G48" s="30"/>
      <c r="H48" s="30"/>
      <c r="I48" s="30">
        <f>1</f>
        <v>1</v>
      </c>
      <c r="J48" s="30"/>
      <c r="K48" s="30"/>
      <c r="L48" s="30"/>
      <c r="M48" s="30">
        <f>1</f>
        <v>1</v>
      </c>
      <c r="N48" s="30"/>
      <c r="O48" s="30">
        <f>2</f>
        <v>2</v>
      </c>
      <c r="P48" s="30"/>
      <c r="Q48" s="17">
        <f>I48+M48</f>
        <v>2</v>
      </c>
      <c r="R48" s="17">
        <f>O48</f>
        <v>2</v>
      </c>
      <c r="S48" s="30">
        <f>I48+M48+O48</f>
        <v>4</v>
      </c>
      <c r="T48" s="107"/>
    </row>
    <row r="49" spans="1:20" ht="16.5" thickBot="1" x14ac:dyDescent="0.3">
      <c r="A49" s="108" t="s">
        <v>2</v>
      </c>
      <c r="B49" s="109"/>
      <c r="C49" s="109"/>
      <c r="D49" s="109"/>
      <c r="E49" s="31">
        <f>SUM(E47:F48)</f>
        <v>0</v>
      </c>
      <c r="F49" s="31"/>
      <c r="G49" s="31">
        <f>SUM(G47:H48)</f>
        <v>170</v>
      </c>
      <c r="H49" s="31"/>
      <c r="I49" s="31">
        <f>SUM(I47:J48)</f>
        <v>60</v>
      </c>
      <c r="J49" s="31"/>
      <c r="K49" s="31">
        <f>SUM(K47:L48)</f>
        <v>0</v>
      </c>
      <c r="L49" s="31"/>
      <c r="M49" s="31">
        <f>SUM(M47:N48)</f>
        <v>144</v>
      </c>
      <c r="N49" s="31"/>
      <c r="O49" s="31">
        <f>SUM(O47:P48)</f>
        <v>173</v>
      </c>
      <c r="P49" s="31"/>
      <c r="Q49" s="19">
        <f>SUM(Q47:Q48)</f>
        <v>204</v>
      </c>
      <c r="R49" s="19">
        <f>SUM(R47:R48)</f>
        <v>343</v>
      </c>
      <c r="S49" s="31">
        <f>Q49+R49</f>
        <v>547</v>
      </c>
      <c r="T49" s="70"/>
    </row>
    <row r="50" spans="1:20" ht="15.75" x14ac:dyDescent="0.25">
      <c r="A50" s="99" t="s">
        <v>34</v>
      </c>
      <c r="B50" s="100"/>
      <c r="C50" s="100"/>
      <c r="D50" s="100"/>
      <c r="E50" s="32"/>
      <c r="F50" s="32"/>
      <c r="G50" s="32"/>
      <c r="H50" s="32"/>
      <c r="I50" s="32">
        <v>3</v>
      </c>
      <c r="J50" s="32"/>
      <c r="K50" s="32"/>
      <c r="L50" s="32"/>
      <c r="M50" s="32"/>
      <c r="N50" s="32"/>
      <c r="O50" s="32">
        <v>4</v>
      </c>
      <c r="P50" s="32"/>
      <c r="Q50" s="18">
        <f>E50+I50+M50</f>
        <v>3</v>
      </c>
      <c r="R50" s="18">
        <f>O50+K50+G50</f>
        <v>4</v>
      </c>
      <c r="S50" s="32">
        <f>I50+O50</f>
        <v>7</v>
      </c>
      <c r="T50" s="77"/>
    </row>
    <row r="51" spans="1:20" ht="15.75" x14ac:dyDescent="0.25">
      <c r="A51" s="94" t="s">
        <v>35</v>
      </c>
      <c r="B51" s="95"/>
      <c r="C51" s="95"/>
      <c r="D51" s="95"/>
      <c r="E51" s="93"/>
      <c r="F51" s="93"/>
      <c r="G51" s="29"/>
      <c r="H51" s="29"/>
      <c r="I51" s="29">
        <v>1</v>
      </c>
      <c r="J51" s="29"/>
      <c r="K51" s="29"/>
      <c r="L51" s="29"/>
      <c r="M51" s="29"/>
      <c r="N51" s="29"/>
      <c r="O51" s="29">
        <v>1</v>
      </c>
      <c r="P51" s="29"/>
      <c r="Q51" s="7">
        <f>E51+I51+M51</f>
        <v>1</v>
      </c>
      <c r="R51" s="7">
        <f>O51+K51+G51</f>
        <v>1</v>
      </c>
      <c r="S51" s="29">
        <f>I51+O51</f>
        <v>2</v>
      </c>
      <c r="T51" s="66"/>
    </row>
    <row r="52" spans="1:20" ht="16.5" thickBot="1" x14ac:dyDescent="0.3">
      <c r="A52" s="96" t="s">
        <v>36</v>
      </c>
      <c r="B52" s="97"/>
      <c r="C52" s="97"/>
      <c r="D52" s="97"/>
      <c r="E52" s="98"/>
      <c r="F52" s="98"/>
      <c r="G52" s="67">
        <f>G47+G48</f>
        <v>170</v>
      </c>
      <c r="H52" s="67"/>
      <c r="I52" s="98">
        <f>I49-I50</f>
        <v>57</v>
      </c>
      <c r="J52" s="98"/>
      <c r="K52" s="98"/>
      <c r="L52" s="98"/>
      <c r="M52" s="67">
        <f>M47+M48</f>
        <v>144</v>
      </c>
      <c r="N52" s="67"/>
      <c r="O52" s="67">
        <f>O49-O50</f>
        <v>169</v>
      </c>
      <c r="P52" s="67"/>
      <c r="Q52" s="35">
        <f>Q49-Q50</f>
        <v>201</v>
      </c>
      <c r="R52" s="35">
        <f>R49-R50</f>
        <v>339</v>
      </c>
      <c r="S52" s="67">
        <f>G52+I52+M52+O52</f>
        <v>540</v>
      </c>
      <c r="T52" s="68"/>
    </row>
    <row r="53" spans="1:20" x14ac:dyDescent="0.2">
      <c r="A53" s="24"/>
      <c r="B53" s="24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" x14ac:dyDescent="0.25">
      <c r="A54" s="25" t="s">
        <v>37</v>
      </c>
      <c r="B54" s="25"/>
      <c r="C54" s="25"/>
      <c r="D54" s="1"/>
      <c r="E54" s="1"/>
      <c r="F54" s="1"/>
      <c r="G54" s="1"/>
      <c r="H54" s="9" t="s">
        <v>38</v>
      </c>
      <c r="I54" s="1"/>
      <c r="J54" s="1"/>
      <c r="K54" s="1"/>
      <c r="L54" s="1"/>
      <c r="M54" s="1"/>
      <c r="N54" s="1"/>
      <c r="O54" s="1"/>
      <c r="P54" s="1"/>
      <c r="Q54" s="10" t="s">
        <v>39</v>
      </c>
      <c r="R54" s="1"/>
      <c r="S54" s="9" t="s">
        <v>40</v>
      </c>
      <c r="T54" s="1"/>
    </row>
    <row r="55" spans="1:20" x14ac:dyDescent="0.2">
      <c r="A55" s="24"/>
      <c r="B55" s="24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">
      <c r="A56" s="24"/>
      <c r="B56" s="2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2"/>
      <c r="P56" s="1"/>
      <c r="Q56" s="1"/>
      <c r="R56" s="1"/>
      <c r="S56" s="1"/>
      <c r="T56" s="1"/>
    </row>
    <row r="57" spans="1:20" x14ac:dyDescent="0.2">
      <c r="A57" s="24"/>
      <c r="B57" s="2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</sheetData>
  <mergeCells count="108">
    <mergeCell ref="A38:A39"/>
    <mergeCell ref="U10:U12"/>
    <mergeCell ref="S51:T51"/>
    <mergeCell ref="S45:T46"/>
    <mergeCell ref="A52:D52"/>
    <mergeCell ref="E52:F52"/>
    <mergeCell ref="G52:H52"/>
    <mergeCell ref="I52:J52"/>
    <mergeCell ref="K52:L52"/>
    <mergeCell ref="M52:N52"/>
    <mergeCell ref="O52:P52"/>
    <mergeCell ref="S52:T52"/>
    <mergeCell ref="E51:F51"/>
    <mergeCell ref="S47:T47"/>
    <mergeCell ref="S48:T48"/>
    <mergeCell ref="S49:T49"/>
    <mergeCell ref="S50:T50"/>
    <mergeCell ref="M45:P45"/>
    <mergeCell ref="Q45:R45"/>
    <mergeCell ref="M51:N51"/>
    <mergeCell ref="O51:P51"/>
    <mergeCell ref="I46:J46"/>
    <mergeCell ref="I47:J47"/>
    <mergeCell ref="I48:J48"/>
    <mergeCell ref="I49:J49"/>
    <mergeCell ref="I50:J50"/>
    <mergeCell ref="S38:T43"/>
    <mergeCell ref="K49:L49"/>
    <mergeCell ref="K50:L50"/>
    <mergeCell ref="M46:N46"/>
    <mergeCell ref="O46:P46"/>
    <mergeCell ref="M47:N47"/>
    <mergeCell ref="O47:P47"/>
    <mergeCell ref="M48:N48"/>
    <mergeCell ref="O48:P48"/>
    <mergeCell ref="M49:N49"/>
    <mergeCell ref="O49:P49"/>
    <mergeCell ref="M50:N50"/>
    <mergeCell ref="O50:P50"/>
    <mergeCell ref="K46:L46"/>
    <mergeCell ref="O40:P40"/>
    <mergeCell ref="Q40:R40"/>
    <mergeCell ref="M39:N39"/>
    <mergeCell ref="M40:N40"/>
    <mergeCell ref="O43:P43"/>
    <mergeCell ref="Q43:R43"/>
    <mergeCell ref="M38:R38"/>
    <mergeCell ref="M43:N43"/>
    <mergeCell ref="O41:P41"/>
    <mergeCell ref="F11:G11"/>
    <mergeCell ref="H11:I11"/>
    <mergeCell ref="B38:D38"/>
    <mergeCell ref="E38:G38"/>
    <mergeCell ref="H38:J38"/>
    <mergeCell ref="I51:J51"/>
    <mergeCell ref="K47:L47"/>
    <mergeCell ref="K48:L48"/>
    <mergeCell ref="A47:D47"/>
    <mergeCell ref="A48:D48"/>
    <mergeCell ref="A49:D49"/>
    <mergeCell ref="A50:D50"/>
    <mergeCell ref="A51:D51"/>
    <mergeCell ref="E46:F46"/>
    <mergeCell ref="E47:F47"/>
    <mergeCell ref="E48:F48"/>
    <mergeCell ref="E49:F49"/>
    <mergeCell ref="E50:F50"/>
    <mergeCell ref="K51:L51"/>
    <mergeCell ref="G47:H47"/>
    <mergeCell ref="M10:T10"/>
    <mergeCell ref="M11:N11"/>
    <mergeCell ref="O11:P11"/>
    <mergeCell ref="Q11:R11"/>
    <mergeCell ref="S11:T11"/>
    <mergeCell ref="L10:L12"/>
    <mergeCell ref="A24:A26"/>
    <mergeCell ref="J24:J26"/>
    <mergeCell ref="B24:I24"/>
    <mergeCell ref="B25:C25"/>
    <mergeCell ref="D25:E25"/>
    <mergeCell ref="F25:G25"/>
    <mergeCell ref="H25:I25"/>
    <mergeCell ref="A10:A12"/>
    <mergeCell ref="J10:J12"/>
    <mergeCell ref="B10:I10"/>
    <mergeCell ref="B11:C11"/>
    <mergeCell ref="D11:E11"/>
    <mergeCell ref="A57:B57"/>
    <mergeCell ref="A53:B53"/>
    <mergeCell ref="A55:B55"/>
    <mergeCell ref="A56:B56"/>
    <mergeCell ref="A54:C54"/>
    <mergeCell ref="K38:L43"/>
    <mergeCell ref="Q41:R41"/>
    <mergeCell ref="O42:P42"/>
    <mergeCell ref="Q42:R42"/>
    <mergeCell ref="M41:N41"/>
    <mergeCell ref="M42:N42"/>
    <mergeCell ref="O39:P39"/>
    <mergeCell ref="Q39:R39"/>
    <mergeCell ref="E45:H45"/>
    <mergeCell ref="I45:L45"/>
    <mergeCell ref="G46:H46"/>
    <mergeCell ref="G48:H48"/>
    <mergeCell ref="G49:H49"/>
    <mergeCell ref="G50:H50"/>
    <mergeCell ref="G51:H51"/>
    <mergeCell ref="A45:D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W@leed</cp:lastModifiedBy>
  <cp:lastPrinted>2013-10-24T20:44:09Z</cp:lastPrinted>
  <dcterms:created xsi:type="dcterms:W3CDTF">2013-01-23T09:45:41Z</dcterms:created>
  <dcterms:modified xsi:type="dcterms:W3CDTF">2014-04-13T16:52:51Z</dcterms:modified>
</cp:coreProperties>
</file>